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Facilitair Bedrijf Inkoop uitv\1 Lopende trajecten\31 Buitenlandse reizen\31 Werkmap\UtI\"/>
    </mc:Choice>
  </mc:AlternateContent>
  <bookViews>
    <workbookView xWindow="0" yWindow="0" windowWidth="28800" windowHeight="11745" activeTab="1"/>
  </bookViews>
  <sheets>
    <sheet name="Instructie" sheetId="2" r:id="rId1"/>
    <sheet name="Prijsopgave" sheetId="1"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0" i="1" l="1"/>
  <c r="E31" i="1" s="1"/>
  <c r="F25" i="1"/>
  <c r="H25" i="1" s="1"/>
  <c r="F24" i="1"/>
  <c r="H24" i="1" s="1"/>
  <c r="F16" i="1"/>
  <c r="H16" i="1" s="1"/>
  <c r="F13" i="1"/>
  <c r="H13" i="1" s="1"/>
  <c r="F10" i="1"/>
  <c r="H10" i="1" s="1"/>
  <c r="H18" i="1" l="1"/>
  <c r="H20" i="1" l="1"/>
  <c r="H28" i="1" s="1"/>
</calcChain>
</file>

<file path=xl/sharedStrings.xml><?xml version="1.0" encoding="utf-8"?>
<sst xmlns="http://schemas.openxmlformats.org/spreadsheetml/2006/main" count="42" uniqueCount="42">
  <si>
    <t>Prijs per jaar</t>
  </si>
  <si>
    <t>Prijs per boeking</t>
  </si>
  <si>
    <t>Fictieve Inschrijfsom</t>
  </si>
  <si>
    <t>Contactpersoon Inschrijver:</t>
  </si>
  <si>
    <t>Ficitieve aantallen</t>
  </si>
  <si>
    <t>Prijs per verzoek</t>
  </si>
  <si>
    <t>Tabblad: Instructie</t>
  </si>
  <si>
    <t>Nr.</t>
  </si>
  <si>
    <t>Invulinstructie</t>
  </si>
  <si>
    <t>Het niet volledig invullen van deze bijlage kan tot ongeldigverklaring van uw Inschrijving en derhalve tot uitsluiting leiden.</t>
  </si>
  <si>
    <t>Toelichting tabbladen</t>
  </si>
  <si>
    <t>Tabblad [Instructie]: Dit tabblad, in dit tabblad wordt een algemene toelichting en een toelichting op de verschillende onderdelen per tabblad benoemd.</t>
  </si>
  <si>
    <t>Het aanbrengen van wijzigingen of het doen van aanvullingen in de prijzenbladen leidt tot ongeldigverklaring van uw Inschrijving en derhalve tot uitsluiting.</t>
  </si>
  <si>
    <t>In te vullen prijzen (excl. btw)</t>
  </si>
  <si>
    <t>Fictief per jaar</t>
  </si>
  <si>
    <t>Prijsonderdeel 1 - Rapportages, Duty of Care, processen en contractmanagement</t>
  </si>
  <si>
    <t>Vul hier uw prijs in voor onderdeel 1 uit paragraaf 4.2.2 van het Beschrijvend Document.</t>
  </si>
  <si>
    <t>Vul hier uw prijs in voor onderdeel 2 uit paragraaf 4.2.2 van het Beschrijvend Document.</t>
  </si>
  <si>
    <t>Vul hier uw prijs in voor onderdeel 3 uit paragraaf 4.2.2 van het Beschrijvend Document.</t>
  </si>
  <si>
    <t>Prijsonderdeel 2 - All-in Transactievergoeding voor initiële boeking</t>
  </si>
  <si>
    <r>
      <t xml:space="preserve">U vult uitsluitend de </t>
    </r>
    <r>
      <rPr>
        <b/>
        <sz val="9"/>
        <color theme="1"/>
        <rFont val="Verdana"/>
        <family val="2"/>
      </rPr>
      <t>geel gearceerde cellen</t>
    </r>
    <r>
      <rPr>
        <sz val="9"/>
        <color theme="1"/>
        <rFont val="Verdana"/>
        <family val="2"/>
      </rPr>
      <t xml:space="preserve"> in met de gevraagde informatie. </t>
    </r>
  </si>
  <si>
    <r>
      <t xml:space="preserve">De prijzen dienen alle kosten te bevatten </t>
    </r>
    <r>
      <rPr>
        <b/>
        <sz val="9"/>
        <color theme="1"/>
        <rFont val="Verdana"/>
        <family val="2"/>
      </rPr>
      <t xml:space="preserve">(all-in) </t>
    </r>
    <r>
      <rPr>
        <sz val="9"/>
        <color theme="1"/>
        <rFont val="Verdana"/>
        <family val="2"/>
      </rPr>
      <t>die nodig zijn voor het uitvoeren van de werkzaamheden, inclusief overhead, uitvoeringskosten, reiskosten, algemene kosten, winst en risico, afschrijvingskosten en dergelijke. U kunt behoudens de vermeldde prijsonderdelen geen andere prijzen of kosten bij UWV in rekening brengen.</t>
    </r>
  </si>
  <si>
    <r>
      <t xml:space="preserve">Het indienen van negatieve prijzen, prijzen onder de </t>
    </r>
    <r>
      <rPr>
        <b/>
        <sz val="9"/>
        <color theme="1"/>
        <rFont val="Verdana"/>
        <family val="2"/>
      </rPr>
      <t xml:space="preserve">ondergrens of boven de bovengrens per prijsonderdeel </t>
    </r>
    <r>
      <rPr>
        <sz val="9"/>
        <color theme="1"/>
        <rFont val="Verdana"/>
        <family val="2"/>
      </rPr>
      <t>zijn niet toegestaan.</t>
    </r>
  </si>
  <si>
    <t>De prijsopgave dient in Euro’s en exclusief btw te geschieden.</t>
  </si>
  <si>
    <t>Prijsonderdeel 3 - All-inTransactievergoeding voor wijzigen of annuleren</t>
  </si>
  <si>
    <t>Naam Inschrijver:</t>
  </si>
  <si>
    <t>Datum waarop deze prijsopgave is ingediend:</t>
  </si>
  <si>
    <t xml:space="preserve">Fictief voor 4 jaar </t>
  </si>
  <si>
    <t>Minimaal</t>
  </si>
  <si>
    <t>Maximaal</t>
  </si>
  <si>
    <t>Prijsonderdeel 4 - Totale reissom bij de fictieve cases 1 en 2</t>
  </si>
  <si>
    <t>Vul hier uw prijzen in voor onderdeel 4 uit paragraaf 4.2.2 van het Beschrijvend Document.</t>
  </si>
  <si>
    <t>Totaalprijs voor de meest optimale reisvariant bij fictieve case 1 - Parijs</t>
  </si>
  <si>
    <t>Totaalprijs voor de meest optimale reisvariant bij fictieve case 2 - Barcelona</t>
  </si>
  <si>
    <t>Ingevulde prijs afgerond op twee decimalen</t>
  </si>
  <si>
    <t>UWV Europese aanbesteding voor Buitenlandse Reizen, versie 1.0</t>
  </si>
  <si>
    <t xml:space="preserve">De in te vullen bedragen baseert u op het Beschrijvend document en bijbehorende Bijlagen. </t>
  </si>
  <si>
    <r>
      <t xml:space="preserve">Inschrijvers dienen </t>
    </r>
    <r>
      <rPr>
        <b/>
        <sz val="9"/>
        <color theme="1"/>
        <rFont val="Verdana"/>
        <family val="2"/>
      </rPr>
      <t>alle gevraagde prijzen volledig in te vullen</t>
    </r>
    <r>
      <rPr>
        <sz val="9"/>
        <color theme="1"/>
        <rFont val="Verdana"/>
        <family val="2"/>
      </rPr>
      <t xml:space="preserve"> met gebruikmaking van dit Prijsopgaveformulier.</t>
    </r>
  </si>
  <si>
    <t>De opgegeven prijzen dienen op maximaal twee cijfers achter de komma te worden afgerond. Indien er meer cijfers achter de komma ingediend worden, dan wordt dit door de afrondingsformule(s) in Excel teniet gedaan.</t>
  </si>
  <si>
    <t>Het verkeerd interpreteren van het Prijsopgaveformulier komt voor verantwoordelijkheid van Inschrijver. Vragen omtrent het Prijsopgaveformulier kunt u tot de sluitingsdatum van de laatste vragenronde stellen, zoals uitgelegd in het Beschrijvend document.</t>
  </si>
  <si>
    <t>Tabblad [Prijsopgave]: Dit tabblad bevat de prijsonderdelen die gebaseerd zijn op het Beschrijvend document en bijbehorende Bijlagen. 
Specifiek wordt er hier verwezen naar paragraaf 4.2.2 [Sub-Gunningscriterium Prijs] en paragraaf 5.3 [Beoordeling op prijs] van het Beschrijvend document.
De Fictieve Inschrijfsom is het totaal voor een looptijd van 4 jaar. Het is een fictief bedrag omdat er (deels) met fictieve aantallen wordt gewerkt, die in de praktijk hoger maar ook aanzienlijk lager kunnen uitvallen.</t>
  </si>
  <si>
    <t>UWV Europese aanbesteding voor Buitenlandse Reizen met kenmerk RLA.2022.31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</si>
</sst>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7" formatCode="&quot;€&quot;\ #,##0.00;&quot;€&quot;\ \-#,##0.00"/>
    <numFmt numFmtId="44" formatCode="_ &quot;€&quot;\ * #,##0.00_ ;_ &quot;€&quot;\ * \-#,##0.00_ ;_ &quot;€&quot;\ * &quot;-&quot;??_ ;_ @_ "/>
    <numFmt numFmtId="164" formatCode="[$-413]d/mmm/yy;@"/>
    <numFmt numFmtId="165" formatCode="&quot;€&quot;\ #,##0.00"/>
    <numFmt numFmtId="166" formatCode="&quot;€&quot;\ #,##0.00_-"/>
  </numFmts>
  <fonts count="16" x14ac:knownFonts="1">
    <font>
      <sz val="9"/>
      <color theme="1"/>
      <name val="Verdana"/>
      <family val="2"/>
    </font>
    <font>
      <sz val="9"/>
      <color theme="1"/>
      <name val="Verdana"/>
      <family val="2"/>
    </font>
    <font>
      <b/>
      <sz val="9"/>
      <color theme="1"/>
      <name val="Verdana"/>
      <family val="2"/>
    </font>
    <font>
      <sz val="12"/>
      <color theme="1"/>
      <name val="Verdana"/>
      <family val="2"/>
    </font>
    <font>
      <b/>
      <u/>
      <sz val="9"/>
      <color theme="1"/>
      <name val="Verdana"/>
      <family val="2"/>
    </font>
    <font>
      <sz val="11"/>
      <color theme="1"/>
      <name val="Calibri"/>
      <family val="2"/>
      <scheme val="minor"/>
    </font>
    <font>
      <sz val="9"/>
      <color theme="1"/>
      <name val="Calibri"/>
      <family val="2"/>
      <scheme val="minor"/>
    </font>
    <font>
      <b/>
      <u/>
      <sz val="18"/>
      <color theme="1"/>
      <name val="Verdana"/>
      <family val="2"/>
    </font>
    <font>
      <sz val="11"/>
      <color theme="1"/>
      <name val="Verdana"/>
      <family val="2"/>
    </font>
    <font>
      <b/>
      <sz val="18"/>
      <color theme="1"/>
      <name val="Verdana"/>
      <family val="2"/>
    </font>
    <font>
      <sz val="18"/>
      <color theme="1"/>
      <name val="Verdana"/>
      <family val="2"/>
    </font>
    <font>
      <b/>
      <sz val="14"/>
      <color theme="1"/>
      <name val="Verdana"/>
      <family val="2"/>
    </font>
    <font>
      <b/>
      <sz val="11"/>
      <color theme="1"/>
      <name val="Verdana"/>
      <family val="2"/>
    </font>
    <font>
      <i/>
      <sz val="9"/>
      <color theme="1"/>
      <name val="Verdana"/>
      <family val="2"/>
    </font>
    <font>
      <sz val="9"/>
      <color theme="0"/>
      <name val="Verdana"/>
      <family val="2"/>
    </font>
    <font>
      <b/>
      <sz val="12"/>
      <name val="Verdana"/>
      <family val="2"/>
    </font>
  </fonts>
  <fills count="7">
    <fill>
      <patternFill patternType="none"/>
    </fill>
    <fill>
      <patternFill patternType="gray125"/>
    </fill>
    <fill>
      <patternFill patternType="solid">
        <fgColor rgb="FFFFFF66"/>
        <bgColor indexed="64"/>
      </patternFill>
    </fill>
    <fill>
      <patternFill patternType="solid">
        <fgColor theme="4" tint="0.79998168889431442"/>
        <bgColor indexed="64"/>
      </patternFill>
    </fill>
    <fill>
      <patternFill patternType="solid">
        <fgColor theme="0"/>
        <bgColor indexed="64"/>
      </patternFill>
    </fill>
    <fill>
      <patternFill patternType="solid">
        <fgColor theme="2"/>
        <bgColor indexed="64"/>
      </patternFill>
    </fill>
    <fill>
      <patternFill patternType="solid">
        <fgColor rgb="FF92D05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0" fontId="5" fillId="0" borderId="0"/>
  </cellStyleXfs>
  <cellXfs count="56">
    <xf numFmtId="0" fontId="0" fillId="0" borderId="0" xfId="0"/>
    <xf numFmtId="0" fontId="2" fillId="0" borderId="0" xfId="0" applyFont="1" applyFill="1" applyAlignment="1">
      <alignment horizontal="right"/>
    </xf>
    <xf numFmtId="0" fontId="3" fillId="2" borderId="1" xfId="0" applyFont="1" applyFill="1" applyBorder="1" applyProtection="1">
      <protection locked="0"/>
    </xf>
    <xf numFmtId="164" fontId="3" fillId="2" borderId="1" xfId="0" applyNumberFormat="1" applyFont="1" applyFill="1" applyBorder="1" applyProtection="1">
      <protection locked="0"/>
    </xf>
    <xf numFmtId="0" fontId="4" fillId="0" borderId="0" xfId="0" applyFont="1"/>
    <xf numFmtId="0" fontId="2" fillId="0" borderId="0" xfId="0" applyFont="1" applyAlignment="1">
      <alignment horizontal="right"/>
    </xf>
    <xf numFmtId="0" fontId="2" fillId="3" borderId="0" xfId="0" applyFont="1" applyFill="1"/>
    <xf numFmtId="44" fontId="0" fillId="0" borderId="0" xfId="1" applyFont="1" applyFill="1"/>
    <xf numFmtId="0" fontId="5" fillId="4" borderId="0" xfId="2" applyFill="1" applyProtection="1"/>
    <xf numFmtId="0" fontId="6" fillId="4" borderId="0" xfId="2" applyFont="1" applyFill="1" applyAlignment="1" applyProtection="1">
      <alignment horizontal="left" vertical="top" wrapText="1"/>
    </xf>
    <xf numFmtId="0" fontId="6" fillId="4" borderId="0" xfId="2" applyFont="1" applyFill="1" applyAlignment="1" applyProtection="1">
      <alignment horizontal="center"/>
    </xf>
    <xf numFmtId="0" fontId="6" fillId="4" borderId="0" xfId="2" applyFont="1" applyFill="1" applyProtection="1"/>
    <xf numFmtId="0" fontId="7" fillId="0" borderId="0" xfId="0" applyFont="1"/>
    <xf numFmtId="0" fontId="8" fillId="4" borderId="0" xfId="2" applyFont="1" applyFill="1" applyProtection="1"/>
    <xf numFmtId="0" fontId="9" fillId="4" borderId="4" xfId="2" applyFont="1" applyFill="1" applyBorder="1" applyAlignment="1" applyProtection="1">
      <alignment vertical="center"/>
    </xf>
    <xf numFmtId="0" fontId="9" fillId="4" borderId="5" xfId="2" applyFont="1" applyFill="1" applyBorder="1" applyAlignment="1" applyProtection="1">
      <alignment vertical="center"/>
    </xf>
    <xf numFmtId="0" fontId="9" fillId="4" borderId="6" xfId="2" applyFont="1" applyFill="1" applyBorder="1" applyAlignment="1" applyProtection="1">
      <alignment vertical="center"/>
    </xf>
    <xf numFmtId="0" fontId="10" fillId="4" borderId="7" xfId="2" applyFont="1" applyFill="1" applyBorder="1" applyAlignment="1" applyProtection="1">
      <alignment vertical="center"/>
    </xf>
    <xf numFmtId="0" fontId="11" fillId="4" borderId="8" xfId="2" applyFont="1" applyFill="1" applyBorder="1" applyAlignment="1" applyProtection="1">
      <alignment vertical="center"/>
    </xf>
    <xf numFmtId="0" fontId="11" fillId="4" borderId="1" xfId="2" applyFont="1" applyFill="1" applyBorder="1" applyAlignment="1" applyProtection="1">
      <alignment vertical="center"/>
    </xf>
    <xf numFmtId="0" fontId="9" fillId="4" borderId="0" xfId="2" applyFont="1" applyFill="1" applyBorder="1" applyAlignment="1" applyProtection="1">
      <alignment vertical="center"/>
    </xf>
    <xf numFmtId="0" fontId="10" fillId="4" borderId="9" xfId="2" applyFont="1" applyFill="1" applyBorder="1" applyAlignment="1" applyProtection="1">
      <alignment vertical="center"/>
    </xf>
    <xf numFmtId="0" fontId="12" fillId="5" borderId="10" xfId="2" applyFont="1" applyFill="1" applyBorder="1" applyProtection="1"/>
    <xf numFmtId="0" fontId="1" fillId="4" borderId="8" xfId="2" applyFont="1" applyFill="1" applyBorder="1" applyAlignment="1" applyProtection="1">
      <alignment horizontal="center" vertical="top" wrapText="1"/>
    </xf>
    <xf numFmtId="0" fontId="1" fillId="4" borderId="17" xfId="2" applyFont="1" applyFill="1" applyBorder="1" applyAlignment="1" applyProtection="1">
      <alignment horizontal="center" vertical="top" wrapText="1"/>
    </xf>
    <xf numFmtId="0" fontId="1" fillId="4" borderId="0" xfId="2" applyFont="1" applyFill="1" applyAlignment="1" applyProtection="1">
      <alignment horizontal="left" vertical="top" wrapText="1"/>
    </xf>
    <xf numFmtId="0" fontId="2" fillId="0" borderId="0" xfId="0" applyFont="1" applyAlignment="1">
      <alignment horizontal="center"/>
    </xf>
    <xf numFmtId="0" fontId="0" fillId="0" borderId="0" xfId="0" applyAlignment="1">
      <alignment horizontal="center"/>
    </xf>
    <xf numFmtId="0" fontId="13" fillId="0" borderId="0" xfId="0" applyFont="1"/>
    <xf numFmtId="7" fontId="0" fillId="0" borderId="0" xfId="1" applyNumberFormat="1" applyFont="1"/>
    <xf numFmtId="7" fontId="1" fillId="0" borderId="0" xfId="1" applyNumberFormat="1" applyFont="1" applyBorder="1"/>
    <xf numFmtId="0" fontId="0" fillId="0" borderId="0" xfId="0" applyFont="1" applyAlignment="1">
      <alignment horizontal="center"/>
    </xf>
    <xf numFmtId="0" fontId="12" fillId="5" borderId="11" xfId="2" applyFont="1" applyFill="1" applyBorder="1" applyAlignment="1" applyProtection="1">
      <alignment horizontal="left"/>
    </xf>
    <xf numFmtId="0" fontId="12" fillId="5" borderId="12" xfId="2" applyFont="1" applyFill="1" applyBorder="1" applyAlignment="1" applyProtection="1">
      <alignment horizontal="left"/>
    </xf>
    <xf numFmtId="0" fontId="12" fillId="5" borderId="14" xfId="2" applyFont="1" applyFill="1" applyBorder="1" applyAlignment="1" applyProtection="1">
      <alignment horizontal="left" vertical="top" wrapText="1"/>
    </xf>
    <xf numFmtId="0" fontId="12" fillId="5" borderId="15" xfId="2" applyFont="1" applyFill="1" applyBorder="1" applyAlignment="1" applyProtection="1">
      <alignment horizontal="left" vertical="top" wrapText="1"/>
    </xf>
    <xf numFmtId="0" fontId="12" fillId="5" borderId="16" xfId="2" applyFont="1" applyFill="1" applyBorder="1" applyAlignment="1" applyProtection="1">
      <alignment horizontal="left" vertical="top" wrapText="1"/>
    </xf>
    <xf numFmtId="7" fontId="1" fillId="0" borderId="1" xfId="1" applyNumberFormat="1" applyFont="1" applyBorder="1"/>
    <xf numFmtId="165" fontId="0" fillId="0" borderId="0" xfId="0" applyNumberFormat="1" applyFont="1" applyFill="1" applyAlignment="1">
      <alignment horizontal="center"/>
    </xf>
    <xf numFmtId="165" fontId="0" fillId="0" borderId="0" xfId="0" applyNumberFormat="1" applyFont="1" applyAlignment="1">
      <alignment horizontal="center"/>
    </xf>
    <xf numFmtId="165" fontId="2" fillId="2" borderId="1" xfId="1" applyNumberFormat="1" applyFont="1" applyFill="1" applyBorder="1" applyProtection="1">
      <protection locked="0"/>
    </xf>
    <xf numFmtId="7" fontId="2" fillId="2" borderId="1" xfId="1" applyNumberFormat="1" applyFont="1" applyFill="1" applyBorder="1" applyProtection="1">
      <protection locked="0"/>
    </xf>
    <xf numFmtId="0" fontId="2" fillId="0" borderId="0" xfId="0" applyFont="1" applyFill="1"/>
    <xf numFmtId="0" fontId="2" fillId="3" borderId="2" xfId="0" applyFont="1" applyFill="1" applyBorder="1" applyAlignment="1">
      <alignment horizontal="right"/>
    </xf>
    <xf numFmtId="7" fontId="2" fillId="3" borderId="3" xfId="1" applyNumberFormat="1" applyFont="1" applyFill="1" applyBorder="1"/>
    <xf numFmtId="0" fontId="2" fillId="0" borderId="0" xfId="0" applyFont="1" applyAlignment="1">
      <alignment horizontal="center" wrapText="1"/>
    </xf>
    <xf numFmtId="165" fontId="0" fillId="0" borderId="0" xfId="0" applyNumberFormat="1"/>
    <xf numFmtId="166" fontId="14" fillId="6" borderId="0" xfId="0" applyNumberFormat="1" applyFont="1" applyFill="1" applyProtection="1"/>
    <xf numFmtId="0" fontId="15" fillId="0" borderId="0" xfId="0" applyNumberFormat="1" applyFont="1" applyFill="1" applyAlignment="1" applyProtection="1"/>
    <xf numFmtId="0" fontId="2" fillId="0" borderId="0" xfId="0" applyFont="1" applyFill="1" applyBorder="1" applyAlignment="1">
      <alignment horizontal="right"/>
    </xf>
    <xf numFmtId="0" fontId="0" fillId="4" borderId="1" xfId="2" applyFont="1" applyFill="1" applyBorder="1" applyAlignment="1" applyProtection="1">
      <alignment horizontal="left" vertical="top" wrapText="1"/>
    </xf>
    <xf numFmtId="0" fontId="1" fillId="4" borderId="1" xfId="2" applyFont="1" applyFill="1" applyBorder="1" applyAlignment="1" applyProtection="1">
      <alignment horizontal="left" vertical="top" wrapText="1"/>
    </xf>
    <xf numFmtId="0" fontId="1" fillId="4" borderId="13" xfId="2" applyFont="1" applyFill="1" applyBorder="1" applyAlignment="1" applyProtection="1">
      <alignment horizontal="left" vertical="top" wrapText="1"/>
    </xf>
    <xf numFmtId="0" fontId="0" fillId="4" borderId="18" xfId="2" applyFont="1" applyFill="1" applyBorder="1" applyAlignment="1" applyProtection="1">
      <alignment horizontal="left" vertical="top" wrapText="1"/>
    </xf>
    <xf numFmtId="0" fontId="1" fillId="4" borderId="18" xfId="2" applyFont="1" applyFill="1" applyBorder="1" applyAlignment="1" applyProtection="1">
      <alignment horizontal="left" vertical="top" wrapText="1"/>
    </xf>
    <xf numFmtId="0" fontId="1" fillId="4" borderId="19" xfId="2" applyFont="1" applyFill="1" applyBorder="1" applyAlignment="1" applyProtection="1">
      <alignment horizontal="left" vertical="top" wrapText="1"/>
    </xf>
  </cellXfs>
  <cellStyles count="3">
    <cellStyle name="Standaard" xfId="0" builtinId="0"/>
    <cellStyle name="Standaard 2" xfId="2"/>
    <cellStyle name="Valuta" xfId="1" builtinId="4"/>
  </cellStyles>
  <dxfs count="2">
    <dxf>
      <font>
        <color rgb="FFFF0000"/>
      </font>
    </dxf>
    <dxf>
      <font>
        <b/>
        <i val="0"/>
        <color rgb="FF00B050"/>
      </font>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
  <sheetViews>
    <sheetView zoomScaleNormal="100" workbookViewId="0">
      <selection activeCell="C19" sqref="C19"/>
    </sheetView>
  </sheetViews>
  <sheetFormatPr defaultColWidth="8" defaultRowHeight="15" x14ac:dyDescent="0.25"/>
  <cols>
    <col min="1" max="1" width="2.375" style="8" customWidth="1"/>
    <col min="2" max="2" width="4.125" style="8" customWidth="1"/>
    <col min="3" max="3" width="110" style="8" customWidth="1"/>
    <col min="4" max="6" width="8.625" style="8" customWidth="1"/>
    <col min="7" max="16384" width="8" style="8"/>
  </cols>
  <sheetData>
    <row r="1" spans="1:6" ht="15.75" thickBot="1" x14ac:dyDescent="0.3">
      <c r="A1" s="13"/>
      <c r="B1" s="13"/>
      <c r="C1" s="13"/>
      <c r="D1" s="13"/>
      <c r="E1" s="13"/>
      <c r="F1" s="13"/>
    </row>
    <row r="2" spans="1:6" ht="30.95" customHeight="1" x14ac:dyDescent="0.25">
      <c r="A2" s="13"/>
      <c r="B2" s="14" t="s">
        <v>6</v>
      </c>
      <c r="C2" s="15"/>
      <c r="D2" s="16"/>
      <c r="E2" s="16"/>
      <c r="F2" s="17"/>
    </row>
    <row r="3" spans="1:6" ht="30.75" customHeight="1" x14ac:dyDescent="0.25">
      <c r="A3" s="13"/>
      <c r="B3" s="18" t="s">
        <v>41</v>
      </c>
      <c r="C3" s="19"/>
      <c r="D3" s="20"/>
      <c r="E3" s="20"/>
      <c r="F3" s="21"/>
    </row>
    <row r="4" spans="1:6" x14ac:dyDescent="0.25">
      <c r="A4" s="13"/>
      <c r="B4" s="22" t="s">
        <v>7</v>
      </c>
      <c r="C4" s="32" t="s">
        <v>8</v>
      </c>
      <c r="D4" s="32"/>
      <c r="E4" s="32"/>
      <c r="F4" s="33"/>
    </row>
    <row r="5" spans="1:6" x14ac:dyDescent="0.25">
      <c r="A5" s="13"/>
      <c r="B5" s="23">
        <v>1</v>
      </c>
      <c r="C5" s="50" t="s">
        <v>20</v>
      </c>
      <c r="D5" s="51"/>
      <c r="E5" s="51"/>
      <c r="F5" s="52"/>
    </row>
    <row r="6" spans="1:6" x14ac:dyDescent="0.25">
      <c r="A6" s="13"/>
      <c r="B6" s="23">
        <v>2</v>
      </c>
      <c r="C6" s="50" t="s">
        <v>36</v>
      </c>
      <c r="D6" s="51"/>
      <c r="E6" s="51"/>
      <c r="F6" s="52"/>
    </row>
    <row r="7" spans="1:6" x14ac:dyDescent="0.25">
      <c r="A7" s="13"/>
      <c r="B7" s="23">
        <v>3</v>
      </c>
      <c r="C7" s="50" t="s">
        <v>37</v>
      </c>
      <c r="D7" s="51"/>
      <c r="E7" s="51"/>
      <c r="F7" s="52"/>
    </row>
    <row r="8" spans="1:6" ht="27" customHeight="1" x14ac:dyDescent="0.25">
      <c r="A8" s="13"/>
      <c r="B8" s="23">
        <v>4</v>
      </c>
      <c r="C8" s="50" t="s">
        <v>21</v>
      </c>
      <c r="D8" s="51"/>
      <c r="E8" s="51"/>
      <c r="F8" s="52"/>
    </row>
    <row r="9" spans="1:6" x14ac:dyDescent="0.25">
      <c r="A9" s="13"/>
      <c r="B9" s="23">
        <v>5</v>
      </c>
      <c r="C9" s="50" t="s">
        <v>23</v>
      </c>
      <c r="D9" s="51"/>
      <c r="E9" s="51"/>
      <c r="F9" s="52"/>
    </row>
    <row r="10" spans="1:6" ht="13.5" customHeight="1" x14ac:dyDescent="0.25">
      <c r="A10" s="13"/>
      <c r="B10" s="23">
        <v>6</v>
      </c>
      <c r="C10" s="50" t="s">
        <v>22</v>
      </c>
      <c r="D10" s="51"/>
      <c r="E10" s="51"/>
      <c r="F10" s="52"/>
    </row>
    <row r="11" spans="1:6" ht="28.5" customHeight="1" x14ac:dyDescent="0.25">
      <c r="A11" s="13"/>
      <c r="B11" s="23">
        <v>7</v>
      </c>
      <c r="C11" s="50" t="s">
        <v>38</v>
      </c>
      <c r="D11" s="51"/>
      <c r="E11" s="51"/>
      <c r="F11" s="52"/>
    </row>
    <row r="12" spans="1:6" ht="26.25" customHeight="1" x14ac:dyDescent="0.25">
      <c r="A12" s="13"/>
      <c r="B12" s="23">
        <v>8</v>
      </c>
      <c r="C12" s="50" t="s">
        <v>39</v>
      </c>
      <c r="D12" s="51"/>
      <c r="E12" s="51"/>
      <c r="F12" s="52"/>
    </row>
    <row r="13" spans="1:6" ht="15" customHeight="1" x14ac:dyDescent="0.25">
      <c r="A13" s="13"/>
      <c r="B13" s="23">
        <v>9</v>
      </c>
      <c r="C13" s="51" t="s">
        <v>12</v>
      </c>
      <c r="D13" s="51"/>
      <c r="E13" s="51"/>
      <c r="F13" s="52"/>
    </row>
    <row r="14" spans="1:6" x14ac:dyDescent="0.25">
      <c r="A14" s="13"/>
      <c r="B14" s="23">
        <v>10</v>
      </c>
      <c r="C14" s="51" t="s">
        <v>9</v>
      </c>
      <c r="D14" s="51"/>
      <c r="E14" s="51"/>
      <c r="F14" s="52"/>
    </row>
    <row r="15" spans="1:6" x14ac:dyDescent="0.25">
      <c r="A15" s="13"/>
      <c r="B15" s="34" t="s">
        <v>10</v>
      </c>
      <c r="C15" s="35"/>
      <c r="D15" s="35"/>
      <c r="E15" s="35"/>
      <c r="F15" s="36"/>
    </row>
    <row r="16" spans="1:6" ht="15" customHeight="1" x14ac:dyDescent="0.25">
      <c r="A16" s="13"/>
      <c r="B16" s="23">
        <v>11</v>
      </c>
      <c r="C16" s="51" t="s">
        <v>11</v>
      </c>
      <c r="D16" s="51"/>
      <c r="E16" s="51"/>
      <c r="F16" s="52"/>
    </row>
    <row r="17" spans="1:6" ht="62.25" customHeight="1" thickBot="1" x14ac:dyDescent="0.3">
      <c r="A17" s="13"/>
      <c r="B17" s="24">
        <v>12</v>
      </c>
      <c r="C17" s="53" t="s">
        <v>40</v>
      </c>
      <c r="D17" s="54"/>
      <c r="E17" s="54"/>
      <c r="F17" s="55"/>
    </row>
    <row r="18" spans="1:6" x14ac:dyDescent="0.25">
      <c r="A18" s="13"/>
      <c r="B18" s="25"/>
      <c r="C18" s="25"/>
      <c r="D18" s="25"/>
      <c r="E18" s="25"/>
      <c r="F18" s="25"/>
    </row>
    <row r="19" spans="1:6" x14ac:dyDescent="0.25">
      <c r="A19" s="13"/>
      <c r="B19" s="25"/>
      <c r="C19" s="25"/>
      <c r="D19" s="25"/>
      <c r="E19" s="25"/>
      <c r="F19" s="25"/>
    </row>
    <row r="20" spans="1:6" x14ac:dyDescent="0.25">
      <c r="A20" s="13"/>
      <c r="B20" s="25"/>
      <c r="C20" s="25"/>
      <c r="D20" s="25"/>
      <c r="E20" s="25"/>
      <c r="F20" s="25"/>
    </row>
    <row r="21" spans="1:6" x14ac:dyDescent="0.25">
      <c r="B21" s="9"/>
      <c r="C21" s="9"/>
      <c r="D21" s="9"/>
      <c r="E21" s="9"/>
      <c r="F21" s="9"/>
    </row>
    <row r="22" spans="1:6" x14ac:dyDescent="0.25">
      <c r="B22" s="9"/>
      <c r="C22" s="9"/>
      <c r="D22" s="9"/>
      <c r="E22" s="9"/>
      <c r="F22" s="9"/>
    </row>
    <row r="23" spans="1:6" x14ac:dyDescent="0.25">
      <c r="B23" s="9"/>
      <c r="C23" s="9"/>
      <c r="D23" s="9"/>
      <c r="E23" s="9"/>
      <c r="F23" s="9"/>
    </row>
    <row r="24" spans="1:6" x14ac:dyDescent="0.25">
      <c r="B24" s="9"/>
      <c r="C24" s="9"/>
      <c r="D24" s="9"/>
      <c r="E24" s="9"/>
      <c r="F24" s="9"/>
    </row>
    <row r="25" spans="1:6" x14ac:dyDescent="0.25">
      <c r="B25" s="9"/>
      <c r="C25" s="9"/>
      <c r="D25" s="9"/>
      <c r="E25" s="9"/>
      <c r="F25" s="9"/>
    </row>
    <row r="26" spans="1:6" x14ac:dyDescent="0.25">
      <c r="B26" s="9"/>
      <c r="C26" s="9"/>
      <c r="D26" s="9"/>
      <c r="E26" s="9"/>
      <c r="F26" s="9"/>
    </row>
    <row r="27" spans="1:6" x14ac:dyDescent="0.25">
      <c r="B27" s="9"/>
      <c r="C27" s="9"/>
      <c r="D27" s="9"/>
      <c r="E27" s="9"/>
      <c r="F27" s="9"/>
    </row>
    <row r="28" spans="1:6" x14ac:dyDescent="0.25">
      <c r="B28" s="10"/>
      <c r="C28" s="11"/>
      <c r="D28" s="11"/>
      <c r="E28" s="11"/>
      <c r="F28" s="11"/>
    </row>
    <row r="29" spans="1:6" x14ac:dyDescent="0.25">
      <c r="B29" s="10"/>
      <c r="C29" s="11"/>
      <c r="D29" s="11"/>
      <c r="E29" s="11"/>
      <c r="F29" s="11"/>
    </row>
    <row r="30" spans="1:6" x14ac:dyDescent="0.25">
      <c r="B30" s="11"/>
      <c r="C30" s="11"/>
      <c r="D30" s="11"/>
      <c r="E30" s="11"/>
      <c r="F30" s="11"/>
    </row>
    <row r="31" spans="1:6" x14ac:dyDescent="0.25">
      <c r="B31" s="11"/>
      <c r="C31" s="11"/>
      <c r="D31" s="11"/>
      <c r="E31" s="11"/>
      <c r="F31" s="11"/>
    </row>
    <row r="32" spans="1:6" x14ac:dyDescent="0.25">
      <c r="B32" s="11"/>
      <c r="C32" s="11"/>
      <c r="D32" s="11"/>
      <c r="E32" s="11"/>
      <c r="F32" s="11"/>
    </row>
    <row r="33" spans="2:6" x14ac:dyDescent="0.25">
      <c r="B33" s="11"/>
      <c r="C33" s="11"/>
      <c r="D33" s="11"/>
      <c r="E33" s="11"/>
      <c r="F33" s="11"/>
    </row>
  </sheetData>
  <sheetProtection algorithmName="SHA-512" hashValue="PXC1AkG+EtPrTpUtvcL3unckh1jF73kgfbSOSLaCOGOrE8j0iH/+XUiIMihCqzKyyOrZb3E2ASIKOy65ufNyNg==" saltValue="oARK0PYZ3l88BvQutCcVeg==" spinCount="100000" sheet="1" objects="1" scenarios="1" selectLockedCells="1" selectUnlockedCells="1"/>
  <mergeCells count="14">
    <mergeCell ref="B15:F15"/>
    <mergeCell ref="C16:F16"/>
    <mergeCell ref="C17:F17"/>
    <mergeCell ref="C10:F10"/>
    <mergeCell ref="C11:F11"/>
    <mergeCell ref="C12:F12"/>
    <mergeCell ref="C13:F13"/>
    <mergeCell ref="C14:F14"/>
    <mergeCell ref="C9:F9"/>
    <mergeCell ref="C4:F4"/>
    <mergeCell ref="C5:F5"/>
    <mergeCell ref="C6:F6"/>
    <mergeCell ref="C7:F7"/>
    <mergeCell ref="C8:F8"/>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workbookViewId="0">
      <selection activeCell="B3" sqref="B3"/>
    </sheetView>
  </sheetViews>
  <sheetFormatPr defaultRowHeight="11.25" x14ac:dyDescent="0.15"/>
  <cols>
    <col min="1" max="1" width="69.5" customWidth="1"/>
    <col min="2" max="2" width="30.625" customWidth="1"/>
    <col min="3" max="3" width="8.5" bestFit="1" customWidth="1"/>
    <col min="4" max="4" width="10.5" bestFit="1" customWidth="1"/>
    <col min="5" max="6" width="16.625" customWidth="1"/>
    <col min="7" max="7" width="20.625" customWidth="1"/>
    <col min="8" max="8" width="16.625" customWidth="1"/>
    <col min="11" max="11" width="10.25" bestFit="1" customWidth="1"/>
  </cols>
  <sheetData>
    <row r="1" spans="1:8" ht="22.5" x14ac:dyDescent="0.3">
      <c r="A1" s="12" t="s">
        <v>35</v>
      </c>
      <c r="B1" s="4"/>
      <c r="C1" s="4"/>
      <c r="D1" s="4"/>
    </row>
    <row r="3" spans="1:8" ht="15" x14ac:dyDescent="0.2">
      <c r="A3" s="1" t="s">
        <v>25</v>
      </c>
      <c r="B3" s="2"/>
      <c r="E3" s="1"/>
    </row>
    <row r="4" spans="1:8" ht="15" x14ac:dyDescent="0.2">
      <c r="A4" s="1" t="s">
        <v>3</v>
      </c>
      <c r="B4" s="2"/>
      <c r="E4" s="1"/>
    </row>
    <row r="5" spans="1:8" ht="15" x14ac:dyDescent="0.2">
      <c r="A5" s="1" t="s">
        <v>26</v>
      </c>
      <c r="B5" s="3"/>
      <c r="E5" s="1"/>
    </row>
    <row r="8" spans="1:8" ht="33.75" x14ac:dyDescent="0.15">
      <c r="C8" s="26" t="s">
        <v>28</v>
      </c>
      <c r="D8" s="26" t="s">
        <v>29</v>
      </c>
      <c r="E8" s="45" t="s">
        <v>13</v>
      </c>
      <c r="F8" s="45" t="s">
        <v>34</v>
      </c>
      <c r="G8" s="26" t="s">
        <v>4</v>
      </c>
    </row>
    <row r="9" spans="1:8" x14ac:dyDescent="0.15">
      <c r="A9" s="6" t="s">
        <v>15</v>
      </c>
      <c r="C9" s="27"/>
      <c r="D9" s="27"/>
      <c r="G9" s="27"/>
    </row>
    <row r="10" spans="1:8" x14ac:dyDescent="0.15">
      <c r="A10" s="28" t="s">
        <v>16</v>
      </c>
      <c r="B10" s="5" t="s">
        <v>0</v>
      </c>
      <c r="C10" s="38">
        <v>0</v>
      </c>
      <c r="D10" s="39">
        <v>2500</v>
      </c>
      <c r="E10" s="40"/>
      <c r="F10" s="46">
        <f>ROUND(E10,2)</f>
        <v>0</v>
      </c>
      <c r="G10" s="27">
        <v>1</v>
      </c>
      <c r="H10" s="29">
        <f>F10*G10</f>
        <v>0</v>
      </c>
    </row>
    <row r="11" spans="1:8" x14ac:dyDescent="0.15">
      <c r="C11" s="31"/>
      <c r="D11" s="31"/>
      <c r="G11" s="27"/>
    </row>
    <row r="12" spans="1:8" x14ac:dyDescent="0.15">
      <c r="A12" s="6" t="s">
        <v>19</v>
      </c>
      <c r="C12" s="31"/>
      <c r="D12" s="31"/>
      <c r="G12" s="27"/>
    </row>
    <row r="13" spans="1:8" x14ac:dyDescent="0.15">
      <c r="A13" s="28" t="s">
        <v>17</v>
      </c>
      <c r="B13" s="5" t="s">
        <v>1</v>
      </c>
      <c r="C13" s="38">
        <v>25</v>
      </c>
      <c r="D13" s="38">
        <v>50</v>
      </c>
      <c r="E13" s="40"/>
      <c r="F13" s="46">
        <f>ROUND(E13,2)</f>
        <v>0</v>
      </c>
      <c r="G13" s="27">
        <v>500</v>
      </c>
      <c r="H13" s="29">
        <f>F13*G13</f>
        <v>0</v>
      </c>
    </row>
    <row r="14" spans="1:8" x14ac:dyDescent="0.15">
      <c r="C14" s="31"/>
      <c r="D14" s="31"/>
      <c r="G14" s="27"/>
    </row>
    <row r="15" spans="1:8" x14ac:dyDescent="0.15">
      <c r="A15" s="6" t="s">
        <v>24</v>
      </c>
      <c r="C15" s="31"/>
      <c r="D15" s="31"/>
      <c r="G15" s="27"/>
    </row>
    <row r="16" spans="1:8" x14ac:dyDescent="0.15">
      <c r="A16" s="28" t="s">
        <v>18</v>
      </c>
      <c r="B16" s="5" t="s">
        <v>5</v>
      </c>
      <c r="C16" s="38">
        <v>12.5</v>
      </c>
      <c r="D16" s="38">
        <v>25</v>
      </c>
      <c r="E16" s="40"/>
      <c r="F16" s="46">
        <f>ROUND(E16,2)</f>
        <v>0</v>
      </c>
      <c r="G16" s="27">
        <v>75</v>
      </c>
      <c r="H16" s="29">
        <f>F16*G16</f>
        <v>0</v>
      </c>
    </row>
    <row r="17" spans="1:8" x14ac:dyDescent="0.15">
      <c r="G17" s="27"/>
    </row>
    <row r="18" spans="1:8" x14ac:dyDescent="0.15">
      <c r="B18" s="5"/>
      <c r="C18" s="5"/>
      <c r="D18" s="5"/>
      <c r="E18" s="7"/>
      <c r="G18" s="5" t="s">
        <v>14</v>
      </c>
      <c r="H18" s="37">
        <f>(H10+H13+H16)</f>
        <v>0</v>
      </c>
    </row>
    <row r="19" spans="1:8" x14ac:dyDescent="0.15">
      <c r="B19" s="5"/>
      <c r="C19" s="5"/>
      <c r="D19" s="5"/>
      <c r="E19" s="7"/>
      <c r="G19" s="5"/>
      <c r="H19" s="30"/>
    </row>
    <row r="20" spans="1:8" x14ac:dyDescent="0.15">
      <c r="B20" s="5"/>
      <c r="C20" s="5"/>
      <c r="D20" s="5"/>
      <c r="E20" s="7"/>
      <c r="G20" s="5" t="s">
        <v>27</v>
      </c>
      <c r="H20" s="37">
        <f>H18*4</f>
        <v>0</v>
      </c>
    </row>
    <row r="21" spans="1:8" x14ac:dyDescent="0.15">
      <c r="B21" s="5"/>
      <c r="C21" s="5"/>
      <c r="D21" s="5"/>
      <c r="E21" s="7"/>
      <c r="G21" s="5"/>
      <c r="H21" s="30"/>
    </row>
    <row r="22" spans="1:8" x14ac:dyDescent="0.15">
      <c r="A22" s="6" t="s">
        <v>30</v>
      </c>
      <c r="G22" s="27"/>
    </row>
    <row r="23" spans="1:8" x14ac:dyDescent="0.15">
      <c r="A23" s="28" t="s">
        <v>31</v>
      </c>
      <c r="B23" s="5"/>
      <c r="C23" s="5"/>
      <c r="D23" s="5"/>
      <c r="E23" s="7"/>
      <c r="G23" s="27"/>
      <c r="H23" s="29"/>
    </row>
    <row r="24" spans="1:8" x14ac:dyDescent="0.15">
      <c r="B24" s="5" t="s">
        <v>32</v>
      </c>
      <c r="C24" s="5"/>
      <c r="D24" s="5"/>
      <c r="E24" s="41"/>
      <c r="F24" s="46">
        <f>ROUND(E24,2)</f>
        <v>0</v>
      </c>
      <c r="G24" s="31">
        <v>1</v>
      </c>
      <c r="H24" s="30">
        <f>F24*G24</f>
        <v>0</v>
      </c>
    </row>
    <row r="25" spans="1:8" x14ac:dyDescent="0.15">
      <c r="A25" s="42"/>
      <c r="B25" s="5" t="s">
        <v>33</v>
      </c>
      <c r="C25" s="5"/>
      <c r="D25" s="5"/>
      <c r="E25" s="41"/>
      <c r="F25" s="46">
        <f>ROUND(E25,2)</f>
        <v>0</v>
      </c>
      <c r="G25" s="31">
        <v>1</v>
      </c>
      <c r="H25" s="30">
        <f>F25*G25</f>
        <v>0</v>
      </c>
    </row>
    <row r="27" spans="1:8" ht="12" thickBot="1" x14ac:dyDescent="0.2"/>
    <row r="28" spans="1:8" ht="12" thickBot="1" x14ac:dyDescent="0.2">
      <c r="G28" s="43" t="s">
        <v>2</v>
      </c>
      <c r="H28" s="44">
        <f>H20+H24+H25</f>
        <v>0</v>
      </c>
    </row>
    <row r="29" spans="1:8" x14ac:dyDescent="0.15">
      <c r="G29" s="49"/>
    </row>
    <row r="31" spans="1:8" ht="15" x14ac:dyDescent="0.2">
      <c r="E31" s="48" t="str">
        <f>IF(E40=0,"Alle geel gemarkeerde velden zijn ingevoerd","Niet alle geel gemarkeerde velden zijn ingevoerd")</f>
        <v>Niet alle geel gemarkeerde velden zijn ingevoerd</v>
      </c>
    </row>
    <row r="40" spans="5:5" hidden="1" x14ac:dyDescent="0.15">
      <c r="E40" s="47">
        <f>COUNTBLANK(B3:B5)+COUNTBLANK(E10)+COUNTBLANK(E13)+COUNTBLANK(E16)+COUNTBLANK(E24:E25)</f>
        <v>8</v>
      </c>
    </row>
  </sheetData>
  <sheetProtection algorithmName="SHA-512" hashValue="IRhv6Bcl7BICBTlqWl5jEPjBF57OJBr/vvJ4uw42dqiljHN8F2epUBRx8B0UbbqiYPYmVI8H5wRjDLNoS3JGeQ==" saltValue="CVBv3miDutmRpmfscq0dVg==" spinCount="100000" sheet="1" objects="1" scenarios="1" selectLockedCells="1"/>
  <conditionalFormatting sqref="E31">
    <cfRule type="expression" dxfId="1" priority="1" stopIfTrue="1">
      <formula>LEFT(E31,43)="alle geel gemarkeerde velden zijn ingevoerd"</formula>
    </cfRule>
    <cfRule type="expression" dxfId="0" priority="2" stopIfTrue="1">
      <formula>LEFT(E31,48)="niet alle geel gemarkeerde velden zijn ingevoerd"</formula>
    </cfRule>
  </conditionalFormatting>
  <dataValidations count="4">
    <dataValidation type="decimal" allowBlank="1" showErrorMessage="1" error="U mag hier maximaal 2500 Euro invullen." promptTitle="Vaste prijs per jaar excl. btw" prompt="U mag hier maximaal 2500 Euro invullen." sqref="E10">
      <formula1>0</formula1>
      <formula2>2500</formula2>
    </dataValidation>
    <dataValidation type="decimal" allowBlank="1" showErrorMessage="1" error="U prijsopgave moet tussen de € 25 en € 50 liggen." promptTitle="Vergoeding initiële boeking" prompt="U prijsopgave moet tussen de € 25 en € 50 liggen." sqref="E13">
      <formula1>25</formula1>
      <formula2>50</formula2>
    </dataValidation>
    <dataValidation type="decimal" allowBlank="1" showErrorMessage="1" error="U prijsopgave moet tussen de € 12,50 en € 25 liggen." promptTitle="Vergoeding wijziging/annulering" prompt="U prijsopgave moet tussen de € 12,50 en € 25 liggen." sqref="E16">
      <formula1>12.5</formula1>
      <formula2>25</formula2>
    </dataValidation>
    <dataValidation type="decimal" operator="greaterThanOrEqual" allowBlank="1" showErrorMessage="1" error="Negatieve waardes zijn niet toegestaan." sqref="E24:E25">
      <formula1>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Instructie</vt:lpstr>
      <vt:lpstr>Prijsopgave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Lachniet, Ronnie  (R.)</dc:creator>
  <cp:lastModifiedBy>Lachniet, Ronnie  (R.)</cp:lastModifiedBy>
  <dcterms:created xsi:type="dcterms:W3CDTF">2022-01-03T09:13:13Z</dcterms:created>
  <dcterms:modified xsi:type="dcterms:W3CDTF">2022-01-31T11:29:12Z</dcterms:modified>
</cp:coreProperties>
</file>